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ables/table1.xml" ContentType="application/vnd.openxmlformats-officedocument.spreadsheetml.table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drawings/charts/chart1.xml" ContentType="application/vnd.openxmlformats-officedocument.drawingml.char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18f2820251f04017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Guide" sheetId="1" r:id="R447314df144b4210"/>
    <x:sheet xmlns:r="http://schemas.openxmlformats.org/officeDocument/2006/relationships" name="Data" sheetId="2" r:id="R988fa89a42f3459f"/>
    <x:sheet xmlns:r="http://schemas.openxmlformats.org/officeDocument/2006/relationships" name="Dashboard" sheetId="3" r:id="Rf760682511a34c31"/>
  </x:sheets>
</x:workbook>
</file>

<file path=xl/sharedStrings.xml><?xml version="1.0" encoding="utf-8"?>
<x:sst xmlns:x="http://schemas.openxmlformats.org/spreadsheetml/2006/main"/>
</file>

<file path=xl/styles.xml><?xml version="1.0" encoding="utf-8"?>
<x:styleSheet xmlns:x="http://schemas.openxmlformats.org/spreadsheetml/2006/main">
  <x:numFmts count="3">
    <x:numFmt numFmtId="200" formatCode="yyyy-mm-dd"/>
    <x:numFmt numFmtId="201" formatCode="#,##0"/>
    <x:numFmt numFmtId="202" formatCode="#,##0.00"/>
  </x:numFmts>
  <x:fonts count="7">
    <x:font>
      <x:sz val="11"/>
      <x:name val="Carlito"/>
    </x:font>
    <x:font>
      <x:b/>
      <x:sz val="22"/>
      <x:color rgb="FFFFFFFF"/>
      <x:name val="Carlito"/>
    </x:font>
    <x:font>
      <x:b/>
      <x:sz val="11"/>
      <x:color rgb="FF12355B"/>
      <x:name val="Carlito"/>
    </x:font>
    <x:font>
      <x:sz val="11"/>
      <x:color rgb="FF172033"/>
      <x:name val="Carlito"/>
    </x:font>
    <x:font>
      <x:b/>
      <x:sz val="20"/>
      <x:color rgb="FFFFFFFF"/>
      <x:name val="Carlito"/>
    </x:font>
    <x:font>
      <x:b/>
      <x:sz val="11"/>
      <x:color rgb="FFFFFFFF"/>
      <x:name val="Carlito"/>
    </x:font>
    <x:font>
      <x:b/>
      <x:sz val="16"/>
      <x:color rgb="FF172033"/>
      <x:name val="Carlito"/>
    </x:font>
  </x:fonts>
  <x:fills count="6">
    <x:fill>
      <x:patternFill patternType="none"/>
    </x:fill>
    <x:fill>
      <x:patternFill patternType="gray125"/>
    </x:fill>
    <x:fill>
      <x:patternFill patternType="solid">
        <x:fgColor rgb="FF12355B"/>
      </x:patternFill>
    </x:fill>
    <x:fill>
      <x:patternFill patternType="solid">
        <x:fgColor rgb="FFEAF2FF"/>
      </x:patternFill>
    </x:fill>
    <x:fill>
      <x:patternFill patternType="solid">
        <x:fgColor rgb="FF2D6CDF"/>
      </x:patternFill>
    </x:fill>
    <x:fill>
      <x:patternFill patternType="solid">
        <x:fgColor rgb="FFFFFFFF"/>
      </x:patternFill>
    </x:fill>
  </x:fills>
  <x:borders count="10">
    <x:border/>
    <x:border>
      <x:right style="thin">
        <x:color rgb="FFD7E1EE"/>
      </x:right>
      <x:bottom style="thin">
        <x:color rgb="FFD7E1EE"/>
      </x:bottom>
    </x:border>
    <x:border>
      <x:left style="thin">
        <x:color rgb="FFD7E1EE"/>
      </x:left>
      <x:bottom style="thin">
        <x:color rgb="FFD7E1EE"/>
      </x:bottom>
    </x:border>
    <x:border>
      <x:right style="thin">
        <x:color rgb="FFD7E1EE"/>
      </x:right>
      <x:top style="thin">
        <x:color rgb="FFD7E1EE"/>
      </x:top>
      <x:bottom style="thin">
        <x:color rgb="FFD7E1EE"/>
      </x:bottom>
    </x:border>
    <x:border>
      <x:left style="thin">
        <x:color rgb="FFD7E1EE"/>
      </x:left>
      <x:top style="thin">
        <x:color rgb="FFD7E1EE"/>
      </x:top>
      <x:bottom style="thin">
        <x:color rgb="FFD7E1EE"/>
      </x:bottom>
    </x:border>
    <x:border>
      <x:right style="thin">
        <x:color rgb="FFD7E1EE"/>
      </x:right>
      <x:top style="thin">
        <x:color rgb="FFD7E1EE"/>
      </x:top>
    </x:border>
    <x:border>
      <x:left style="thin">
        <x:color rgb="FFD7E1EE"/>
      </x:left>
      <x:top style="thin">
        <x:color rgb="FFD7E1EE"/>
      </x:top>
    </x:border>
    <x:border>
      <x:left style="thin">
        <x:color rgb="FFD7E1EE"/>
      </x:left>
      <x:right style="thin">
        <x:color rgb="FFD7E1EE"/>
      </x:right>
      <x:bottom style="thin">
        <x:color rgb="FFD7E1EE"/>
      </x:bottom>
    </x:border>
    <x:border>
      <x:left style="thin">
        <x:color rgb="FFD7E1EE"/>
      </x:left>
      <x:right style="thin">
        <x:color rgb="FFD7E1EE"/>
      </x:right>
      <x:top style="thin">
        <x:color rgb="FFD7E1EE"/>
      </x:top>
      <x:bottom style="thin">
        <x:color rgb="FFD7E1EE"/>
      </x:bottom>
    </x:border>
    <x:border>
      <x:left style="thin">
        <x:color rgb="FFD7E1EE"/>
      </x:left>
      <x:right style="thin">
        <x:color rgb="FFD7E1EE"/>
      </x:right>
      <x:top style="thin">
        <x:color rgb="FFD7E1EE"/>
      </x:top>
    </x:border>
  </x:borders>
  <x:cellStyleXfs count="1">
    <x:xf numFmtId="0" fontId="0" fillId="0" borderId="0"/>
  </x:cellStyleXfs>
  <x:cellXfs count="65">
    <x:xf numFmtId="0" fontId="0" fillId="0" borderId="0" xfId="0"/>
    <x:xf numFmtId="0" fontId="0" fillId="2" borderId="0" xfId="0" applyNumberFormat="1" applyFont="1" applyFill="1" applyBorder="1"/>
    <x:xf numFmtId="0" fontId="1" fillId="2" borderId="0" xfId="0" applyNumberFormat="1" applyFont="1" applyFill="1" applyBorder="1"/>
    <x:xf numFmtId="0" fontId="1" fillId="2" borderId="0" xfId="0" applyNumberFormat="1" applyFont="1" applyFill="1" applyBorder="1" applyAlignment="1">
      <x:alignment horizontal="left"/>
    </x:xf>
    <x:xf numFmtId="0" fontId="1" fillId="2" borderId="0" xfId="0" applyNumberFormat="1" applyFont="1" applyFill="1" applyBorder="1" applyAlignment="1">
      <x:alignment horizontal="left" vertical="center"/>
    </x:xf>
    <x:xf numFmtId="0" fontId="0" fillId="3" borderId="0" xfId="0" applyNumberFormat="1" applyFont="1" applyFill="1" applyBorder="1"/>
    <x:xf numFmtId="0" fontId="2" fillId="3" borderId="0" xfId="0" applyNumberFormat="1" applyFont="1" applyFill="1" applyBorder="1"/>
    <x:xf numFmtId="0" fontId="2" fillId="3" borderId="0" xfId="0" applyNumberFormat="1" applyFont="1" applyFill="1" applyBorder="1" applyAlignment="1">
      <x:alignment wrapText="1"/>
    </x:xf>
    <x:xf numFmtId="0" fontId="2" fillId="3" borderId="0" xfId="0" applyNumberFormat="1" applyFont="1" applyFill="1" applyBorder="1" applyAlignment="1">
      <x:alignment vertical="top" wrapText="1"/>
    </x:xf>
    <x:xf numFmtId="0" fontId="3" fillId="0" borderId="0" xfId="0" applyNumberFormat="1" applyFont="1" applyFill="1" applyBorder="1"/>
    <x:xf numFmtId="0" fontId="3" fillId="0" borderId="0" xfId="0" applyNumberFormat="1" applyFont="1" applyFill="1" applyBorder="1" applyAlignment="1">
      <x:alignment wrapText="1"/>
    </x:xf>
    <x:xf numFmtId="0" fontId="3" fillId="0" borderId="0" xfId="0" applyNumberFormat="1" applyFont="1" applyFill="1" applyBorder="1" applyAlignment="1">
      <x:alignment vertical="top" wrapText="1"/>
    </x:xf>
    <x:xf numFmtId="0" fontId="2" fillId="3" borderId="1" xfId="0" applyNumberFormat="1" applyFont="1" applyFill="1" applyBorder="1" applyAlignment="1">
      <x:alignment vertical="top" wrapText="1"/>
    </x:xf>
    <x:xf numFmtId="0" fontId="3" fillId="0" borderId="2" xfId="0" applyNumberFormat="1" applyFont="1" applyFill="1" applyBorder="1" applyAlignment="1">
      <x:alignment vertical="top" wrapText="1"/>
    </x:xf>
    <x:xf numFmtId="0" fontId="2" fillId="3" borderId="3" xfId="0" applyNumberFormat="1" applyFont="1" applyFill="1" applyBorder="1" applyAlignment="1">
      <x:alignment vertical="top" wrapText="1"/>
    </x:xf>
    <x:xf numFmtId="0" fontId="3" fillId="0" borderId="4" xfId="0" applyNumberFormat="1" applyFont="1" applyFill="1" applyBorder="1" applyAlignment="1">
      <x:alignment vertical="top" wrapText="1"/>
    </x:xf>
    <x:xf numFmtId="0" fontId="2" fillId="3" borderId="5" xfId="0" applyNumberFormat="1" applyFont="1" applyFill="1" applyBorder="1" applyAlignment="1">
      <x:alignment vertical="top" wrapText="1"/>
    </x:xf>
    <x:xf numFmtId="0" fontId="3" fillId="0" borderId="6" xfId="0" applyNumberFormat="1" applyFont="1" applyFill="1" applyBorder="1" applyAlignment="1">
      <x:alignment vertical="top" wrapText="1"/>
    </x:xf>
    <x:xf numFmtId="0" fontId="4" fillId="2" borderId="0" xfId="0" applyNumberFormat="1" applyFont="1" applyFill="1" applyBorder="1"/>
    <x:xf numFmtId="0" fontId="4" fillId="2" borderId="0" xfId="0" applyNumberFormat="1" applyFont="1" applyFill="1" applyBorder="1" applyAlignment="1">
      <x:alignment horizontal="left"/>
    </x:xf>
    <x:xf numFmtId="0" fontId="4" fillId="2" borderId="0" xfId="0" applyNumberFormat="1" applyFont="1" applyFill="1" applyBorder="1" applyAlignment="1">
      <x:alignment horizontal="left" vertical="center"/>
    </x:xf>
    <x:xf numFmtId="0" fontId="0" fillId="4" borderId="0" xfId="0" applyNumberFormat="1" applyFont="1" applyFill="1" applyBorder="1"/>
    <x:xf numFmtId="0" fontId="5" fillId="4" borderId="0" xfId="0" applyNumberFormat="1" applyFont="1" applyFill="1" applyBorder="1"/>
    <x:xf numFmtId="0" fontId="5" fillId="4" borderId="0" xfId="0" applyNumberFormat="1" applyFont="1" applyFill="1" applyBorder="1" applyAlignment="1">
      <x:alignment wrapText="1"/>
    </x:xf>
    <x:xf numFmtId="0" fontId="5" fillId="4" borderId="0" xfId="0" applyNumberFormat="1" applyFont="1" applyFill="1" applyBorder="1" applyAlignment="1">
      <x:alignment horizontal="center" wrapText="1"/>
    </x:xf>
    <x:xf numFmtId="0" fontId="5" fillId="4" borderId="0" xfId="0" applyNumberFormat="1" applyFont="1" applyFill="1" applyBorder="1" applyAlignment="1">
      <x:alignment horizontal="center" vertical="center" wrapText="1"/>
    </x:xf>
    <x:xf numFmtId="200" fontId="0" fillId="0" borderId="0" xfId="0" applyNumberFormat="1" applyFont="1" applyFill="1" applyBorder="1"/>
    <x:xf numFmtId="201" fontId="0" fillId="0" borderId="0" xfId="0" applyNumberFormat="1" applyFont="1" applyFill="1" applyBorder="1"/>
    <x:xf numFmtId="202" fontId="0" fillId="0" borderId="0" xfId="0" applyNumberFormat="1" applyFont="1" applyFill="1" applyBorder="1"/>
    <x:xf numFmtId="0" fontId="5" fillId="4" borderId="1" xfId="0" applyNumberFormat="1" applyFont="1" applyFill="1" applyBorder="1" applyAlignment="1">
      <x:alignment horizontal="center" vertical="center" wrapText="1"/>
    </x:xf>
    <x:xf numFmtId="0" fontId="5" fillId="4" borderId="7" xfId="0" applyNumberFormat="1" applyFont="1" applyFill="1" applyBorder="1" applyAlignment="1">
      <x:alignment horizontal="center" vertical="center" wrapText="1"/>
    </x:xf>
    <x:xf numFmtId="0" fontId="5" fillId="4" borderId="2" xfId="0" applyNumberFormat="1" applyFont="1" applyFill="1" applyBorder="1" applyAlignment="1">
      <x:alignment horizontal="center" vertical="center" wrapText="1"/>
    </x:xf>
    <x:xf numFmtId="0" fontId="0" fillId="0" borderId="3" xfId="0" applyNumberFormat="1" applyFont="1" applyFill="1" applyBorder="1"/>
    <x:xf numFmtId="200" fontId="0" fillId="0" borderId="8" xfId="0" applyNumberFormat="1" applyFont="1" applyFill="1" applyBorder="1"/>
    <x:xf numFmtId="0" fontId="0" fillId="0" borderId="8" xfId="0" applyNumberFormat="1" applyFont="1" applyFill="1" applyBorder="1"/>
    <x:xf numFmtId="201" fontId="0" fillId="0" borderId="8" xfId="0" applyNumberFormat="1" applyFont="1" applyFill="1" applyBorder="1"/>
    <x:xf numFmtId="202" fontId="0" fillId="0" borderId="8" xfId="0" applyNumberFormat="1" applyFont="1" applyFill="1" applyBorder="1"/>
    <x:xf numFmtId="0" fontId="0" fillId="0" borderId="4" xfId="0" applyNumberFormat="1" applyFont="1" applyFill="1" applyBorder="1"/>
    <x:xf numFmtId="0" fontId="0" fillId="0" borderId="5" xfId="0" applyNumberFormat="1" applyFont="1" applyFill="1" applyBorder="1"/>
    <x:xf numFmtId="200" fontId="0" fillId="0" borderId="9" xfId="0" applyNumberFormat="1" applyFont="1" applyFill="1" applyBorder="1"/>
    <x:xf numFmtId="0" fontId="0" fillId="0" borderId="9" xfId="0" applyNumberFormat="1" applyFont="1" applyFill="1" applyBorder="1"/>
    <x:xf numFmtId="201" fontId="0" fillId="0" borderId="9" xfId="0" applyNumberFormat="1" applyFont="1" applyFill="1" applyBorder="1"/>
    <x:xf numFmtId="202" fontId="0" fillId="0" borderId="9" xfId="0" applyNumberFormat="1" applyFont="1" applyFill="1" applyBorder="1"/>
    <x:xf numFmtId="0" fontId="0" fillId="0" borderId="6" xfId="0" applyNumberFormat="1" applyFont="1" applyFill="1" applyBorder="1"/>
    <x:xf numFmtId="0" fontId="0" fillId="0" borderId="3" xfId="0" applyNumberFormat="1" applyFont="1" applyFill="1" applyBorder="1" applyAlignment="1">
      <x:alignment vertical="center"/>
    </x:xf>
    <x:xf numFmtId="200" fontId="0" fillId="0" borderId="8" xfId="0" applyNumberFormat="1" applyFont="1" applyFill="1" applyBorder="1" applyAlignment="1">
      <x:alignment vertical="center"/>
    </x:xf>
    <x:xf numFmtId="0" fontId="0" fillId="0" borderId="8" xfId="0" applyNumberFormat="1" applyFont="1" applyFill="1" applyBorder="1" applyAlignment="1">
      <x:alignment vertical="center"/>
    </x:xf>
    <x:xf numFmtId="201" fontId="0" fillId="0" borderId="8" xfId="0" applyNumberFormat="1" applyFont="1" applyFill="1" applyBorder="1" applyAlignment="1">
      <x:alignment vertical="center"/>
    </x:xf>
    <x:xf numFmtId="202" fontId="0" fillId="0" borderId="8" xfId="0" applyNumberFormat="1" applyFont="1" applyFill="1" applyBorder="1" applyAlignment="1">
      <x:alignment vertical="center"/>
    </x:xf>
    <x:xf numFmtId="0" fontId="0" fillId="0" borderId="4" xfId="0" applyNumberFormat="1" applyFont="1" applyFill="1" applyBorder="1" applyAlignment="1">
      <x:alignment vertical="center"/>
    </x:xf>
    <x:xf numFmtId="0" fontId="0" fillId="0" borderId="5" xfId="0" applyNumberFormat="1" applyFont="1" applyFill="1" applyBorder="1" applyAlignment="1">
      <x:alignment vertical="center"/>
    </x:xf>
    <x:xf numFmtId="200" fontId="0" fillId="0" borderId="9" xfId="0" applyNumberFormat="1" applyFont="1" applyFill="1" applyBorder="1" applyAlignment="1">
      <x:alignment vertical="center"/>
    </x:xf>
    <x:xf numFmtId="0" fontId="0" fillId="0" borderId="9" xfId="0" applyNumberFormat="1" applyFont="1" applyFill="1" applyBorder="1" applyAlignment="1">
      <x:alignment vertical="center"/>
    </x:xf>
    <x:xf numFmtId="201" fontId="0" fillId="0" borderId="9" xfId="0" applyNumberFormat="1" applyFont="1" applyFill="1" applyBorder="1" applyAlignment="1">
      <x:alignment vertical="center"/>
    </x:xf>
    <x:xf numFmtId="202" fontId="0" fillId="0" borderId="9" xfId="0" applyNumberFormat="1" applyFont="1" applyFill="1" applyBorder="1" applyAlignment="1">
      <x:alignment vertical="center"/>
    </x:xf>
    <x:xf numFmtId="0" fontId="0" fillId="0" borderId="6" xfId="0" applyNumberFormat="1" applyFont="1" applyFill="1" applyBorder="1" applyAlignment="1">
      <x:alignment vertical="center"/>
    </x:xf>
    <x:xf numFmtId="0" fontId="0" fillId="0" borderId="8" xfId="0" applyNumberFormat="1" applyFont="1" applyFill="1" applyBorder="1" applyAlignment="1">
      <x:alignment vertical="center" wrapText="1"/>
    </x:xf>
    <x:xf numFmtId="0" fontId="0" fillId="0" borderId="9" xfId="0" applyNumberFormat="1" applyFont="1" applyFill="1" applyBorder="1" applyAlignment="1">
      <x:alignment vertical="center" wrapText="1"/>
    </x:xf>
    <x:xf numFmtId="0" fontId="0" fillId="5" borderId="0" xfId="0" applyNumberFormat="1" applyFont="1" applyFill="1" applyBorder="1"/>
    <x:xf numFmtId="0" fontId="6" fillId="5" borderId="0" xfId="0" applyNumberFormat="1" applyFont="1" applyFill="1" applyBorder="1"/>
    <x:xf numFmtId="0" fontId="6" fillId="5" borderId="0" xfId="0" applyNumberFormat="1" applyFont="1" applyFill="1" applyBorder="1" applyAlignment="1">
      <x:alignment horizontal="center"/>
    </x:xf>
    <x:xf numFmtId="202" fontId="6" fillId="5" borderId="0" xfId="0" applyNumberFormat="1" applyFont="1" applyFill="1" applyBorder="1" applyAlignment="1">
      <x:alignment horizontal="center"/>
    </x:xf>
    <x:xf numFmtId="0" fontId="2" fillId="3" borderId="8" xfId="0" applyNumberFormat="1" applyFont="1" applyFill="1" applyBorder="1"/>
    <x:xf numFmtId="0" fontId="6" fillId="5" borderId="8" xfId="0" applyNumberFormat="1" applyFont="1" applyFill="1" applyBorder="1" applyAlignment="1">
      <x:alignment horizontal="center"/>
    </x:xf>
    <x:xf numFmtId="202" fontId="6" fillId="5" borderId="8" xfId="0" applyNumberFormat="1" applyFont="1" applyFill="1" applyBorder="1" applyAlignment="1">
      <x:alignment horizontal="center"/>
    </x:xf>
  </x:cellXfs>
  <x:cellStyles count="1">
    <x:cellStyle name="Normal" xfId="0"/>
  </x:cellStyles>
  <x:dxfs count="2">
    <x:dxf>
      <x:font>
        <x:b/>
        <x:color rgb="FF167D57"/>
      </x:font>
      <x:fill>
        <x:patternFill patternType="solid">
          <x:bgColor rgb="FFE4F6EC"/>
        </x:patternFill>
      </x:fill>
    </x:dxf>
    <x:dxf>
      <x:font>
        <x:b/>
        <x:color rgb="FFC47A00"/>
      </x:font>
      <x:fill>
        <x:patternFill patternType="solid">
          <x:bgColor rgb="FFFFF4D6"/>
        </x:patternFill>
      </x:fill>
    </x:dxf>
  </x:dxf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9f613b4fc97d4c05" /><Relationship Type="http://schemas.openxmlformats.org/officeDocument/2006/relationships/theme" Target="/xl/theme/theme1.xml" Id="R45ad0c688cd54062" /><Relationship Type="http://schemas.openxmlformats.org/officeDocument/2006/relationships/sharedStrings" Target="/xl/sharedStrings.xml" Id="R5b33ab7c4af24091" /><Relationship Type="http://schemas.openxmlformats.org/officeDocument/2006/relationships/worksheet" Target="/xl/worksheets/sheet1.xml" Id="R447314df144b4210" /><Relationship Type="http://schemas.openxmlformats.org/officeDocument/2006/relationships/worksheet" Target="/xl/worksheets/sheet2.xml" Id="R988fa89a42f3459f" /><Relationship Type="http://schemas.openxmlformats.org/officeDocument/2006/relationships/worksheet" Target="/xl/worksheets/sheet3.xml" Id="Rf760682511a34c31" /></Relationships>
</file>

<file path=xl/drawings/_rels/drawing1.xml.rels>&#65279;<?xml version="1.0" encoding="utf-8"?><Relationships xmlns="http://schemas.openxmlformats.org/package/2006/relationships"><Relationship Type="http://schemas.openxmlformats.org/officeDocument/2006/relationships/chart" Target="/xl/drawings/charts/chart1.xml" Id="R7c931c7111e140e3" /></Relationships>
</file>

<file path=xl/drawings/charts/chart1.xml><?xml version="1.0" encoding="utf-8"?>
<c:chartSpace xmlns:c="http://schemas.openxmlformats.org/drawingml/2006/chart">
  <c:lang val="en-US"/>
  <c:roundedCorners val="0"/>
  <c:chart>
    <c:title>
      <c:tx>
        <c:rich>
          <a:bodyPr xmlns:a="http://schemas.openxmlformats.org/drawingml/2006/main"/>
          <a:lstStyle xmlns:a="http://schemas.openxmlformats.org/drawingml/2006/main"/>
          <a:p xmlns:a="http://schemas.openxmlformats.org/drawingml/2006/main">
            <a:r>
              <a:t>Valor por registro</a:t>
            </a:r>
          </a:p>
        </c:rich>
      </c:tx>
      <c:overlay val="0"/>
    </c:title>
    <c:plotArea>
      <c:barChart>
        <c:barDir val="col"/>
        <c:varyColors val="0"/>
        <c:ser>
          <c:idx val="0"/>
          <c:order val="0"/>
          <c:tx>
            <c:v>Total</c:v>
          </c:tx>
          <c:cat>
            <c:strRef>
              <c:f>'Dashboard'!$D$5:$D$11</c:f>
              <c:strCache>
                <c:ptCount val="0"/>
              </c:strCache>
            </c:strRef>
          </c:cat>
          <c:val>
            <c:numRef>
              <c:f>'Dashboard'!$E$5:$E$11</c:f>
              <c:numCache>
                <c:formatCode>#,##0.00</c:formatCode>
                <c:ptCount val="0"/>
              </c:numCache>
            </c:numRef>
          </c:val>
        </c:ser>
        <c:axId val="48650112"/>
        <c:axId val="48672768"/>
      </c:barChart>
      <c:catAx>
        <c:axId val="48650112"/>
        <c:scaling>
          <c:orientation val="minMax"/>
        </c:scaling>
        <c:delete val="0"/>
        <c:axPos val="b"/>
        <c:majorGridlines>
          <c:spPr>
            <a:ln xmlns:a="http://schemas.openxmlformats.org/drawingml/2006/main" w="9525">
              <a:solidFill>
                <a:srgbClr val="CCCCCC"/>
              </a:solidFill>
              <a:prstDash val="dash"/>
            </a:ln>
          </c:spPr>
        </c:majorGridlines>
        <c:numFmt formatCode="General"/>
        <c:majorTickMark val="none"/>
        <c:minorTickMark val="none"/>
        <c:tickLblPos val="nextTo"/>
        <c:crossAx val="48672768"/>
      </c:catAx>
      <c:valAx>
        <c:axId val="48672768"/>
        <c:scaling>
          <c:orientation val="minMax"/>
        </c:scaling>
        <c:delete val="0"/>
        <c:axPos val="l"/>
        <c:majorGridlines>
          <c:spPr>
            <a:ln xmlns:a="http://schemas.openxmlformats.org/drawingml/2006/main" w="9525">
              <a:solidFill>
                <a:srgbClr val="CCCCCC"/>
              </a:solidFill>
              <a:prstDash val="dash"/>
            </a:ln>
          </c:spPr>
        </c:majorGridlines>
        <c:numFmt formatCode="General"/>
        <c:majorTickMark val="none"/>
        <c:minorTickMark val="none"/>
        <c:crossAx val="48650112"/>
        <c:crossBetween val="between"/>
      </c:valAx>
    </c:plotArea>
    <c:plotVisOnly val="1"/>
  </c:chart>
  <c:spPr>
    <a:ln xmlns:a="http://schemas.openxmlformats.org/drawingml/2006/main" w="9525">
      <a:solidFill>
        <a:srgbClr val="D9D9D9"/>
      </a:solidFill>
      <a:prstDash val="solid"/>
    </a:ln>
  </c:spPr>
</c:chartSpace>
</file>

<file path=xl/drawings/drawing1.xml><?xml version="1.0" encoding="utf-8"?>
<xdr:wsDr xmlns:xdr="http://schemas.openxmlformats.org/drawingml/2006/spreadsheetDrawing">
  <xdr:twoCellAnchor>
    <xdr:from>
      <xdr:col>3</xdr:col>
      <xdr:colOff>0</xdr:colOff>
      <xdr:row>12</xdr:row>
      <xdr:rowOff>0</xdr:rowOff>
    </xdr:from>
    <xdr:to>
      <xdr:col>10</xdr:col>
      <xdr:colOff>0</xdr:colOff>
      <xdr:row>29</xdr:row>
      <xdr:rowOff>0</xdr:rowOff>
    </xdr:to>
    <xdr:graphicFrame macro="">
      <xdr:nvGraphicFramePr>
        <xdr:cNvPr id="1" name="Chart"/>
        <xdr:cNvGraphicFramePr/>
      </xdr:nvGraphicFramePr>
      <xdr:xfrm>
        <a:off xmlns:a="http://schemas.openxmlformats.org/drawingml/2006/main" x="0" y="0"/>
        <a:ext xmlns:a="http://schemas.openxmlformats.org/drawingml/2006/main" cx="0" cy="0"/>
      </xdr:xfrm>
      <a:graphic xmlns:a="http://schemas.openxmlformats.org/drawingml/2006/main">
        <a:graphicData uri="http://schemas.openxmlformats.org/drawingml/2006/chart">
          <c:chart xmlns:r="http://schemas.openxmlformats.org/officeDocument/2006/relationships" xmlns:c="http://schemas.openxmlformats.org/drawingml/2006/chart" r:id="R7c931c7111e140e3"/>
        </a:graphicData>
      </a:graphic>
    </xdr:graphicFrame>
    <xdr:clientData/>
  </xdr:twoCellAnchor>
</xdr:wsDr>
</file>

<file path=xl/tables/table1.xml><?xml version="1.0" encoding="utf-8"?>
<x:table xmlns:x="http://schemas.openxmlformats.org/spreadsheetml/2006/main" id="1" name="Records_xl_047_es" displayName="Records_xl_047_es" ref="A4:I29" headerRowCount="1" totalsRowCount="0" totalsRowShown="0">
  <x:tableColumns count="9">
    <x:tableColumn id="1" name="ID"/>
    <x:tableColumn id="2" name="Fecha"/>
    <x:tableColumn id="3" name="Elemento / Descripción"/>
    <x:tableColumn id="4" name="Responsable"/>
    <x:tableColumn id="5" name="Estado"/>
    <x:tableColumn id="6" name="Cantidad"/>
    <x:tableColumn id="7" name="Valor unitario"/>
    <x:tableColumn id="8" name="Total"/>
    <x:tableColumn id="9" name="Notas"/>
  </x:tableColumns>
  <x:tableStyleInfo name="TableStyleMedium2" showFirstColumn="0" showLastColumn="0" showRowStripes="1" showColumnStripes="0"/>
</x:table>
</file>

<file path=xl/theme/theme1.xml><?xml version="1.0" encoding="utf-8"?>
<a:theme xmlns:a="http://schemas.openxmlformats.org/drawingml/2006/main" name="ChatGPT">
  <a:themeElements>
    <a:clrScheme name="ChatGPT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Calibri Light"/>
        <a:ea typeface="Calibri Light"/>
        <a:cs typeface="Calibri Light"/>
      </a:majorFont>
      <a:minorFont>
        <a:latin typeface="Calibri"/>
        <a:ea typeface="Calibri"/>
        <a:cs typeface="Calibri"/>
      </a:minorFont>
    </a:fontScheme>
    <a:fmtScheme name="ChatGPT">
      <a:fillStyleLst>
        <a:solidFill>
          <a:schemeClr val="phClr"/>
        </a:solidFill>
        <a:gradFill>
          <a:gsLst>
            <a:gs pos="0">
              <a:schemeClr val="phClr">
                <a:tint val="67000"/>
                <a:lumMod val="110000"/>
                <a:satMod val="105000"/>
              </a:schemeClr>
            </a:gs>
            <a:gs pos="50000">
              <a:schemeClr val="phClr">
                <a:tint val="73000"/>
                <a:lumMod val="105000"/>
                <a:satMod val="103000"/>
              </a:schemeClr>
            </a:gs>
            <a:gs pos="100000">
              <a:schemeClr val="phClr">
                <a:tint val="81000"/>
                <a:lumMod val="105000"/>
                <a:satMod val="109000"/>
              </a:schemeClr>
            </a:gs>
          </a:gsLst>
          <a:lin ang="5400000" scaled="0"/>
        </a:gradFill>
        <a:gradFill>
          <a:gsLst>
            <a:gs pos="0">
              <a:schemeClr val="phClr">
                <a:tint val="94000"/>
                <a:lumMod val="102000"/>
                <a:satMod val="103000"/>
              </a:schemeClr>
            </a:gs>
            <a:gs pos="50000">
              <a:schemeClr val="phClr">
                <a:shade val="100000"/>
                <a:lumMod val="100000"/>
                <a:satMod val="110000"/>
              </a:schemeClr>
            </a:gs>
            <a:gs pos="100000">
              <a:schemeClr val="phClr">
                <a:shade val="78000"/>
                <a:lumMod val="99000"/>
                <a:satMod val="120000"/>
              </a:schemeClr>
            </a:gs>
          </a:gsLst>
          <a:lin ang="5400000" scaled="0"/>
        </a:gradFill>
      </a:fillStyleLst>
      <a:lnStyleLst>
        <a:ln w="12700">
          <a:solidFill>
            <a:schemeClr val="phClr"/>
          </a:solidFill>
          <a:prstDash val="solid"/>
        </a:ln>
        <a:ln w="19050">
          <a:solidFill>
            <a:schemeClr val="phClr"/>
          </a:solidFill>
          <a:prstDash val="solid"/>
        </a:ln>
        <a:ln w="25400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hade val="98000"/>
                <a:lumMod val="102000"/>
                <a:satMod val="150000"/>
              </a:schemeClr>
            </a:gs>
            <a:gs pos="50000">
              <a:schemeClr val="phClr">
                <a:tint val="98000"/>
                <a:shade val="90000"/>
                <a:lumMod val="103000"/>
                <a:satMod val="130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2.xml.rels>&#65279;<?xml version="1.0" encoding="utf-8"?><Relationships xmlns="http://schemas.openxmlformats.org/package/2006/relationships"><Relationship Type="http://schemas.openxmlformats.org/officeDocument/2006/relationships/table" Target="/xl/tables/table1.xml" Id="R1ffdd2966aae4961" /></Relationships>
</file>

<file path=xl/worksheets/_rels/sheet3.xml.rels>&#65279;<?xml version="1.0" encoding="utf-8"?><Relationships xmlns="http://schemas.openxmlformats.org/package/2006/relationships"><Relationship Type="http://schemas.openxmlformats.org/officeDocument/2006/relationships/drawing" Target="/xl/drawings/drawing1.xml" Id="R3cdff10d919d4c38" /></Relationships>
</file>

<file path=xl/worksheets/sheet1.xml><?xml version="1.0" encoding="utf-8"?>
<x:worksheet xmlns:x="http://schemas.openxmlformats.org/spreadsheetml/2006/main">
  <x:sheetViews>
    <x:sheetView showGridLines="0" workbookViewId="0"/>
  </x:sheetViews>
  <x:sheetFormatPr defaultRowHeight="15"/>
  <x:cols>
    <x:col min="1" max="1" width="22" hidden="0" customWidth="1"/>
    <x:col min="2" max="2" width="64" hidden="0" customWidth="1"/>
  </x:cols>
  <x:sheetData>
    <x:row r="1">
      <x:c r="A1" s="4" t="str">
        <x:v>Planificador de recursos del proyecto</x:v>
      </x:c>
      <x:c r="B1" s="4"/>
      <x:c r="C1" s="4"/>
      <x:c r="D1" s="4"/>
      <x:c r="E1" s="4"/>
      <x:c r="F1" s="4"/>
      <x:c r="G1" s="4"/>
      <x:c r="H1" s="4"/>
    </x:row>
    <x:row r="2">
      <x:c r="A2" s="4"/>
      <x:c r="B2" s="4"/>
      <x:c r="C2" s="4"/>
      <x:c r="D2" s="4"/>
      <x:c r="E2" s="4"/>
      <x:c r="F2" s="4"/>
      <x:c r="G2" s="4"/>
      <x:c r="H2" s="4"/>
    </x:row>
    <x:row r="4" ht="38" customHeight="1">
      <x:c r="A4" s="12" t="str">
        <x:v>Objetivo</x:v>
      </x:c>
      <x:c r="B4" s="13" t="str">
        <x:v>Planificador de recursos del proyecto</x:v>
      </x:c>
    </x:row>
    <x:row r="5" ht="38" customHeight="1">
      <x:c r="A5" s="14" t="str">
        <x:v>Cómo usar</x:v>
      </x:c>
      <x:c r="B5" s="15" t="str">
        <x:v>Sustituye las filas de ejemplo por tus datos. Las fórmulas y el panel se actualizan automáticamente.</x:v>
      </x:c>
    </x:row>
    <x:row r="6" ht="38" customHeight="1">
      <x:c r="A6" s="14" t="str">
        <x:v>Format</x:v>
      </x:c>
      <x:c r="B6" s="15" t="str">
        <x:v>Microsoft Excel (.xlsx)</x:v>
      </x:c>
    </x:row>
    <x:row r="7" ht="38" customHeight="1">
      <x:c r="A7" s="14" t="str">
        <x:v>Languages</x:v>
      </x:c>
      <x:c r="B7" s="15" t="str">
        <x:v>العربية · English · Español · Français · Deutsch</x:v>
      </x:c>
    </x:row>
    <x:row r="8" ht="38" customHeight="1">
      <x:c r="A8" s="16" t="str">
        <x:v>License</x:v>
      </x:c>
      <x:c r="B8" s="17" t="str">
        <x:v>Gratis para uso personal y empresarial interno. No se permite la reventa ni la redistribución.</x:v>
      </x:c>
    </x:row>
  </x:sheetData>
  <x:mergeCells>
    <x:mergeCell ref="A1:H2"/>
  </x:mergeCells>
  <x:pageMargins left="0.7" right="0.7" top="0.75" bottom="0.75" header="0.3" footer="0.3"/>
</x:worksheet>
</file>

<file path=xl/worksheets/sheet2.xml><?xml version="1.0" encoding="utf-8"?>
<x:worksheet xmlns:x="http://schemas.openxmlformats.org/spreadsheetml/2006/main">
  <x:sheetViews>
    <x:sheetView showGridLines="0" workbookViewId="0"/>
  </x:sheetViews>
  <x:sheetFormatPr defaultRowHeight="15"/>
  <x:cols>
    <x:col min="1" max="1" width="12" hidden="0" customWidth="1"/>
    <x:col min="2" max="2" width="14" hidden="0" customWidth="1"/>
    <x:col min="3" max="3" width="28" hidden="0" customWidth="1"/>
    <x:col min="4" max="4" width="18" hidden="0" customWidth="1"/>
    <x:col min="5" max="5" width="18" hidden="0" customWidth="1"/>
    <x:col min="6" max="6" width="14" hidden="0" customWidth="1"/>
    <x:col min="7" max="7" width="14" hidden="0" customWidth="1"/>
    <x:col min="8" max="8" width="14" hidden="0" customWidth="1"/>
    <x:col min="9" max="9" width="24" hidden="0" customWidth="1"/>
  </x:cols>
  <x:sheetData>
    <x:row r="1">
      <x:c r="A1" s="20" t="str">
        <x:v>Planificador de recursos del proyecto</x:v>
      </x:c>
      <x:c r="B1" s="20"/>
      <x:c r="C1" s="20"/>
      <x:c r="D1" s="20"/>
      <x:c r="E1" s="20"/>
      <x:c r="F1" s="20"/>
      <x:c r="G1" s="20"/>
      <x:c r="H1" s="20"/>
      <x:c r="I1" s="20"/>
    </x:row>
    <x:row r="2">
      <x:c r="A2" s="20"/>
      <x:c r="B2" s="20"/>
      <x:c r="C2" s="20"/>
      <x:c r="D2" s="20"/>
      <x:c r="E2" s="20"/>
      <x:c r="F2" s="20"/>
      <x:c r="G2" s="20"/>
      <x:c r="H2" s="20"/>
      <x:c r="I2" s="20"/>
    </x:row>
    <x:row r="4">
      <x:c r="A4" s="29" t="str">
        <x:v>ID</x:v>
      </x:c>
      <x:c r="B4" s="30" t="str">
        <x:v>Fecha</x:v>
      </x:c>
      <x:c r="C4" s="30" t="str">
        <x:v>Elemento / Descripción</x:v>
      </x:c>
      <x:c r="D4" s="30" t="str">
        <x:v>Responsable</x:v>
      </x:c>
      <x:c r="E4" s="30" t="str">
        <x:v>Estado</x:v>
      </x:c>
      <x:c r="F4" s="30" t="str">
        <x:v>Cantidad</x:v>
      </x:c>
      <x:c r="G4" s="30" t="str">
        <x:v>Valor unitario</x:v>
      </x:c>
      <x:c r="H4" s="30" t="str">
        <x:v>Total</x:v>
      </x:c>
      <x:c r="I4" s="31" t="str">
        <x:v>Notas</x:v>
      </x:c>
    </x:row>
    <x:row r="5">
      <x:c r="A5" s="44" t="str">
        <x:v>R-001</x:v>
      </x:c>
      <x:c r="B5" s="45" t="n">
        <x:v>46023</x:v>
      </x:c>
      <x:c r="C5" s="56" t="str">
        <x:v>Elemento principal</x:v>
      </x:c>
      <x:c r="D5" s="46" t="str">
        <x:v>Alex</x:v>
      </x:c>
      <x:c r="E5" s="46" t="str">
        <x:v>Abierto</x:v>
      </x:c>
      <x:c r="F5" s="47" t="n">
        <x:v>1</x:v>
      </x:c>
      <x:c r="G5" s="48" t="n">
        <x:v>25</x:v>
      </x:c>
      <x:c r="H5" s="48" t="n">
        <x:f>F5*G5</x:f>
        <x:v>25</x:v>
      </x:c>
      <x:c r="I5" s="49" t="str">
        <x:v>Cómo usar</x:v>
      </x:c>
    </x:row>
    <x:row r="6">
      <x:c r="A6" s="44" t="str">
        <x:v>R-002</x:v>
      </x:c>
      <x:c r="B6" s="45" t="n">
        <x:v>46024</x:v>
      </x:c>
      <x:c r="C6" s="56" t="str">
        <x:v>Tarea operativa</x:v>
      </x:c>
      <x:c r="D6" s="46" t="str">
        <x:v>Sara</x:v>
      </x:c>
      <x:c r="E6" s="46" t="str">
        <x:v>En curso</x:v>
      </x:c>
      <x:c r="F6" s="47" t="n">
        <x:v>2</x:v>
      </x:c>
      <x:c r="G6" s="48" t="n">
        <x:v>37</x:v>
      </x:c>
      <x:c r="H6" s="48" t="n">
        <x:f>F6*G6</x:f>
        <x:v>74</x:v>
      </x:c>
      <x:c r="I6" s="49" t="str"/>
    </x:row>
    <x:row r="7">
      <x:c r="A7" s="44" t="str">
        <x:v>R-003</x:v>
      </x:c>
      <x:c r="B7" s="45" t="n">
        <x:v>46025</x:v>
      </x:c>
      <x:c r="C7" s="56" t="str">
        <x:v>Registro de control</x:v>
      </x:c>
      <x:c r="D7" s="46" t="str">
        <x:v>Martin</x:v>
      </x:c>
      <x:c r="E7" s="46" t="str">
        <x:v>Completado</x:v>
      </x:c>
      <x:c r="F7" s="47" t="n">
        <x:v>3</x:v>
      </x:c>
      <x:c r="G7" s="48" t="n">
        <x:v>49</x:v>
      </x:c>
      <x:c r="H7" s="48" t="n">
        <x:f>F7*G7</x:f>
        <x:v>147</x:v>
      </x:c>
      <x:c r="I7" s="49" t="str"/>
    </x:row>
    <x:row r="8">
      <x:c r="A8" s="44" t="str">
        <x:v>R-004</x:v>
      </x:c>
      <x:c r="B8" s="45" t="n">
        <x:v>46026</x:v>
      </x:c>
      <x:c r="C8" s="56" t="str">
        <x:v>Pedido nuevo</x:v>
      </x:c>
      <x:c r="D8" s="46" t="str">
        <x:v>Nora</x:v>
      </x:c>
      <x:c r="E8" s="46" t="str">
        <x:v>Abierto</x:v>
      </x:c>
      <x:c r="F8" s="47" t="n">
        <x:v>4</x:v>
      </x:c>
      <x:c r="G8" s="48" t="n">
        <x:v>61</x:v>
      </x:c>
      <x:c r="H8" s="48" t="n">
        <x:f>F8*G8</x:f>
        <x:v>244</x:v>
      </x:c>
      <x:c r="I8" s="49" t="str"/>
    </x:row>
    <x:row r="9">
      <x:c r="A9" s="44" t="str">
        <x:v>R-005</x:v>
      </x:c>
      <x:c r="B9" s="45" t="n">
        <x:v>46027</x:v>
      </x:c>
      <x:c r="C9" s="56" t="str">
        <x:v>Revisión periódica</x:v>
      </x:c>
      <x:c r="D9" s="46" t="str">
        <x:v>Alex</x:v>
      </x:c>
      <x:c r="E9" s="46" t="str">
        <x:v>En curso</x:v>
      </x:c>
      <x:c r="F9" s="47" t="n">
        <x:v>5</x:v>
      </x:c>
      <x:c r="G9" s="48" t="n">
        <x:v>73</x:v>
      </x:c>
      <x:c r="H9" s="48" t="n">
        <x:f>F9*G9</x:f>
        <x:v>365</x:v>
      </x:c>
      <x:c r="I9" s="49" t="str">
        <x:v>Cómo usar</x:v>
      </x:c>
    </x:row>
    <x:row r="10">
      <x:c r="A10" s="44" t="str">
        <x:v>R-006</x:v>
      </x:c>
      <x:c r="B10" s="45" t="n">
        <x:v>46028</x:v>
      </x:c>
      <x:c r="C10" s="56" t="str">
        <x:v>Elemento principal</x:v>
      </x:c>
      <x:c r="D10" s="46" t="str">
        <x:v>Sara</x:v>
      </x:c>
      <x:c r="E10" s="46" t="str">
        <x:v>Completado</x:v>
      </x:c>
      <x:c r="F10" s="47" t="n">
        <x:v>6</x:v>
      </x:c>
      <x:c r="G10" s="48" t="n">
        <x:v>85</x:v>
      </x:c>
      <x:c r="H10" s="48" t="n">
        <x:f>F10*G10</x:f>
        <x:v>510</x:v>
      </x:c>
      <x:c r="I10" s="49" t="str"/>
    </x:row>
    <x:row r="11">
      <x:c r="A11" s="44" t="str">
        <x:v>R-007</x:v>
      </x:c>
      <x:c r="B11" s="45" t="n">
        <x:v>46029</x:v>
      </x:c>
      <x:c r="C11" s="56" t="str">
        <x:v>Tarea operativa</x:v>
      </x:c>
      <x:c r="D11" s="46" t="str">
        <x:v>Martin</x:v>
      </x:c>
      <x:c r="E11" s="46" t="str">
        <x:v>Abierto</x:v>
      </x:c>
      <x:c r="F11" s="47" t="n">
        <x:v>7</x:v>
      </x:c>
      <x:c r="G11" s="48" t="n">
        <x:v>97</x:v>
      </x:c>
      <x:c r="H11" s="48" t="n">
        <x:f>F11*G11</x:f>
        <x:v>679</x:v>
      </x:c>
      <x:c r="I11" s="49" t="str"/>
    </x:row>
    <x:row r="12">
      <x:c r="A12" s="44" t="str">
        <x:v>R-008</x:v>
      </x:c>
      <x:c r="B12" s="45" t="n">
        <x:v>46030</x:v>
      </x:c>
      <x:c r="C12" s="56" t="str">
        <x:v>Registro de control</x:v>
      </x:c>
      <x:c r="D12" s="46" t="str">
        <x:v>Nora</x:v>
      </x:c>
      <x:c r="E12" s="46" t="str">
        <x:v>En curso</x:v>
      </x:c>
      <x:c r="F12" s="47" t="n">
        <x:v>8</x:v>
      </x:c>
      <x:c r="G12" s="48" t="n">
        <x:v>25</x:v>
      </x:c>
      <x:c r="H12" s="48" t="n">
        <x:f>F12*G12</x:f>
        <x:v>200</x:v>
      </x:c>
      <x:c r="I12" s="49" t="str"/>
    </x:row>
    <x:row r="13">
      <x:c r="A13" s="44" t="str">
        <x:v>R-009</x:v>
      </x:c>
      <x:c r="B13" s="45" t="n">
        <x:v>46031</x:v>
      </x:c>
      <x:c r="C13" s="56" t="str">
        <x:v>Pedido nuevo</x:v>
      </x:c>
      <x:c r="D13" s="46" t="str">
        <x:v>Alex</x:v>
      </x:c>
      <x:c r="E13" s="46" t="str">
        <x:v>Completado</x:v>
      </x:c>
      <x:c r="F13" s="47" t="n">
        <x:v>1</x:v>
      </x:c>
      <x:c r="G13" s="48" t="n">
        <x:v>37</x:v>
      </x:c>
      <x:c r="H13" s="48" t="n">
        <x:f>F13*G13</x:f>
        <x:v>37</x:v>
      </x:c>
      <x:c r="I13" s="49" t="str">
        <x:v>Cómo usar</x:v>
      </x:c>
    </x:row>
    <x:row r="14">
      <x:c r="A14" s="44" t="str">
        <x:v>R-010</x:v>
      </x:c>
      <x:c r="B14" s="45" t="n">
        <x:v>46032</x:v>
      </x:c>
      <x:c r="C14" s="56" t="str">
        <x:v>Revisión periódica</x:v>
      </x:c>
      <x:c r="D14" s="46" t="str">
        <x:v>Sara</x:v>
      </x:c>
      <x:c r="E14" s="46" t="str">
        <x:v>Abierto</x:v>
      </x:c>
      <x:c r="F14" s="47" t="n">
        <x:v>2</x:v>
      </x:c>
      <x:c r="G14" s="48" t="n">
        <x:v>49</x:v>
      </x:c>
      <x:c r="H14" s="48" t="n">
        <x:f>F14*G14</x:f>
        <x:v>98</x:v>
      </x:c>
      <x:c r="I14" s="49" t="str"/>
    </x:row>
    <x:row r="15">
      <x:c r="A15" s="44" t="str">
        <x:v>R-011</x:v>
      </x:c>
      <x:c r="B15" s="45" t="n">
        <x:v>46033</x:v>
      </x:c>
      <x:c r="C15" s="56" t="str">
        <x:v>Elemento principal</x:v>
      </x:c>
      <x:c r="D15" s="46" t="str">
        <x:v>Martin</x:v>
      </x:c>
      <x:c r="E15" s="46" t="str">
        <x:v>En curso</x:v>
      </x:c>
      <x:c r="F15" s="47" t="n">
        <x:v>3</x:v>
      </x:c>
      <x:c r="G15" s="48" t="n">
        <x:v>61</x:v>
      </x:c>
      <x:c r="H15" s="48" t="n">
        <x:f>F15*G15</x:f>
        <x:v>183</x:v>
      </x:c>
      <x:c r="I15" s="49" t="str"/>
    </x:row>
    <x:row r="16">
      <x:c r="A16" s="44" t="str">
        <x:v>R-012</x:v>
      </x:c>
      <x:c r="B16" s="45" t="n">
        <x:v>46034</x:v>
      </x:c>
      <x:c r="C16" s="56" t="str">
        <x:v>Tarea operativa</x:v>
      </x:c>
      <x:c r="D16" s="46" t="str">
        <x:v>Nora</x:v>
      </x:c>
      <x:c r="E16" s="46" t="str">
        <x:v>Completado</x:v>
      </x:c>
      <x:c r="F16" s="47" t="n">
        <x:v>4</x:v>
      </x:c>
      <x:c r="G16" s="48" t="n">
        <x:v>73</x:v>
      </x:c>
      <x:c r="H16" s="48" t="n">
        <x:f>F16*G16</x:f>
        <x:v>292</x:v>
      </x:c>
      <x:c r="I16" s="49" t="str"/>
    </x:row>
    <x:row r="17">
      <x:c r="A17" s="44" t="str">
        <x:v>R-013</x:v>
      </x:c>
      <x:c r="B17" s="45" t="n">
        <x:v>46035</x:v>
      </x:c>
      <x:c r="C17" s="56" t="str">
        <x:v>Registro de control</x:v>
      </x:c>
      <x:c r="D17" s="46" t="str">
        <x:v>Alex</x:v>
      </x:c>
      <x:c r="E17" s="46" t="str">
        <x:v>Abierto</x:v>
      </x:c>
      <x:c r="F17" s="47" t="n">
        <x:v>5</x:v>
      </x:c>
      <x:c r="G17" s="48" t="n">
        <x:v>85</x:v>
      </x:c>
      <x:c r="H17" s="48" t="n">
        <x:f>F17*G17</x:f>
        <x:v>425</x:v>
      </x:c>
      <x:c r="I17" s="49" t="str">
        <x:v>Cómo usar</x:v>
      </x:c>
    </x:row>
    <x:row r="18">
      <x:c r="A18" s="44" t="str">
        <x:v>R-014</x:v>
      </x:c>
      <x:c r="B18" s="45" t="n">
        <x:v>46036</x:v>
      </x:c>
      <x:c r="C18" s="56" t="str">
        <x:v>Pedido nuevo</x:v>
      </x:c>
      <x:c r="D18" s="46" t="str">
        <x:v>Sara</x:v>
      </x:c>
      <x:c r="E18" s="46" t="str">
        <x:v>En curso</x:v>
      </x:c>
      <x:c r="F18" s="47" t="n">
        <x:v>6</x:v>
      </x:c>
      <x:c r="G18" s="48" t="n">
        <x:v>97</x:v>
      </x:c>
      <x:c r="H18" s="48" t="n">
        <x:f>F18*G18</x:f>
        <x:v>582</x:v>
      </x:c>
      <x:c r="I18" s="49" t="str"/>
    </x:row>
    <x:row r="19">
      <x:c r="A19" s="44" t="str">
        <x:v>R-015</x:v>
      </x:c>
      <x:c r="B19" s="45" t="n">
        <x:v>46037</x:v>
      </x:c>
      <x:c r="C19" s="56" t="str">
        <x:v>Revisión periódica</x:v>
      </x:c>
      <x:c r="D19" s="46" t="str">
        <x:v>Martin</x:v>
      </x:c>
      <x:c r="E19" s="46" t="str">
        <x:v>Completado</x:v>
      </x:c>
      <x:c r="F19" s="47" t="n">
        <x:v>7</x:v>
      </x:c>
      <x:c r="G19" s="48" t="n">
        <x:v>25</x:v>
      </x:c>
      <x:c r="H19" s="48" t="n">
        <x:f>F19*G19</x:f>
        <x:v>175</x:v>
      </x:c>
      <x:c r="I19" s="49" t="str"/>
    </x:row>
    <x:row r="20">
      <x:c r="A20" s="44" t="str">
        <x:v>R-016</x:v>
      </x:c>
      <x:c r="B20" s="45" t="n">
        <x:v>46038</x:v>
      </x:c>
      <x:c r="C20" s="56" t="str">
        <x:v>Elemento principal</x:v>
      </x:c>
      <x:c r="D20" s="46" t="str">
        <x:v>Nora</x:v>
      </x:c>
      <x:c r="E20" s="46" t="str">
        <x:v>Abierto</x:v>
      </x:c>
      <x:c r="F20" s="47" t="n">
        <x:v>8</x:v>
      </x:c>
      <x:c r="G20" s="48" t="n">
        <x:v>37</x:v>
      </x:c>
      <x:c r="H20" s="48" t="n">
        <x:f>F20*G20</x:f>
        <x:v>296</x:v>
      </x:c>
      <x:c r="I20" s="49" t="str"/>
    </x:row>
    <x:row r="21">
      <x:c r="A21" s="44" t="str">
        <x:v>R-017</x:v>
      </x:c>
      <x:c r="B21" s="45" t="n">
        <x:v>46039</x:v>
      </x:c>
      <x:c r="C21" s="56" t="str">
        <x:v>Tarea operativa</x:v>
      </x:c>
      <x:c r="D21" s="46" t="str">
        <x:v>Alex</x:v>
      </x:c>
      <x:c r="E21" s="46" t="str">
        <x:v>En curso</x:v>
      </x:c>
      <x:c r="F21" s="47" t="n">
        <x:v>1</x:v>
      </x:c>
      <x:c r="G21" s="48" t="n">
        <x:v>49</x:v>
      </x:c>
      <x:c r="H21" s="48" t="n">
        <x:f>F21*G21</x:f>
        <x:v>49</x:v>
      </x:c>
      <x:c r="I21" s="49" t="str">
        <x:v>Cómo usar</x:v>
      </x:c>
    </x:row>
    <x:row r="22">
      <x:c r="A22" s="44" t="str">
        <x:v>R-018</x:v>
      </x:c>
      <x:c r="B22" s="45" t="n">
        <x:v>46040</x:v>
      </x:c>
      <x:c r="C22" s="56" t="str">
        <x:v>Registro de control</x:v>
      </x:c>
      <x:c r="D22" s="46" t="str">
        <x:v>Sara</x:v>
      </x:c>
      <x:c r="E22" s="46" t="str">
        <x:v>Completado</x:v>
      </x:c>
      <x:c r="F22" s="47" t="n">
        <x:v>2</x:v>
      </x:c>
      <x:c r="G22" s="48" t="n">
        <x:v>61</x:v>
      </x:c>
      <x:c r="H22" s="48" t="n">
        <x:f>F22*G22</x:f>
        <x:v>122</x:v>
      </x:c>
      <x:c r="I22" s="49" t="str"/>
    </x:row>
    <x:row r="23">
      <x:c r="A23" s="44" t="str">
        <x:v>R-019</x:v>
      </x:c>
      <x:c r="B23" s="45" t="n">
        <x:v>46041</x:v>
      </x:c>
      <x:c r="C23" s="56" t="str">
        <x:v>Pedido nuevo</x:v>
      </x:c>
      <x:c r="D23" s="46" t="str">
        <x:v>Martin</x:v>
      </x:c>
      <x:c r="E23" s="46" t="str">
        <x:v>Abierto</x:v>
      </x:c>
      <x:c r="F23" s="47" t="n">
        <x:v>3</x:v>
      </x:c>
      <x:c r="G23" s="48" t="n">
        <x:v>73</x:v>
      </x:c>
      <x:c r="H23" s="48" t="n">
        <x:f>F23*G23</x:f>
        <x:v>219</x:v>
      </x:c>
      <x:c r="I23" s="49" t="str"/>
    </x:row>
    <x:row r="24">
      <x:c r="A24" s="44" t="str">
        <x:v>R-020</x:v>
      </x:c>
      <x:c r="B24" s="45" t="n">
        <x:v>46042</x:v>
      </x:c>
      <x:c r="C24" s="56" t="str">
        <x:v>Revisión periódica</x:v>
      </x:c>
      <x:c r="D24" s="46" t="str">
        <x:v>Nora</x:v>
      </x:c>
      <x:c r="E24" s="46" t="str">
        <x:v>En curso</x:v>
      </x:c>
      <x:c r="F24" s="47" t="n">
        <x:v>4</x:v>
      </x:c>
      <x:c r="G24" s="48" t="n">
        <x:v>85</x:v>
      </x:c>
      <x:c r="H24" s="48" t="n">
        <x:f>F24*G24</x:f>
        <x:v>340</x:v>
      </x:c>
      <x:c r="I24" s="49" t="str"/>
    </x:row>
    <x:row r="25">
      <x:c r="A25" s="44" t="str">
        <x:v>R-021</x:v>
      </x:c>
      <x:c r="B25" s="45" t="n">
        <x:v>46043</x:v>
      </x:c>
      <x:c r="C25" s="56" t="str">
        <x:v>Elemento principal</x:v>
      </x:c>
      <x:c r="D25" s="46" t="str">
        <x:v>Alex</x:v>
      </x:c>
      <x:c r="E25" s="46" t="str">
        <x:v>Completado</x:v>
      </x:c>
      <x:c r="F25" s="47" t="n">
        <x:v>5</x:v>
      </x:c>
      <x:c r="G25" s="48" t="n">
        <x:v>97</x:v>
      </x:c>
      <x:c r="H25" s="48" t="n">
        <x:f>F25*G25</x:f>
        <x:v>485</x:v>
      </x:c>
      <x:c r="I25" s="49" t="str">
        <x:v>Cómo usar</x:v>
      </x:c>
    </x:row>
    <x:row r="26">
      <x:c r="A26" s="44" t="str">
        <x:v>R-022</x:v>
      </x:c>
      <x:c r="B26" s="45" t="n">
        <x:v>46044</x:v>
      </x:c>
      <x:c r="C26" s="56" t="str">
        <x:v>Tarea operativa</x:v>
      </x:c>
      <x:c r="D26" s="46" t="str">
        <x:v>Sara</x:v>
      </x:c>
      <x:c r="E26" s="46" t="str">
        <x:v>Abierto</x:v>
      </x:c>
      <x:c r="F26" s="47" t="n">
        <x:v>6</x:v>
      </x:c>
      <x:c r="G26" s="48" t="n">
        <x:v>25</x:v>
      </x:c>
      <x:c r="H26" s="48" t="n">
        <x:f>F26*G26</x:f>
        <x:v>150</x:v>
      </x:c>
      <x:c r="I26" s="49" t="str"/>
    </x:row>
    <x:row r="27">
      <x:c r="A27" s="44" t="str">
        <x:v>R-023</x:v>
      </x:c>
      <x:c r="B27" s="45" t="n">
        <x:v>46045</x:v>
      </x:c>
      <x:c r="C27" s="56" t="str">
        <x:v>Registro de control</x:v>
      </x:c>
      <x:c r="D27" s="46" t="str">
        <x:v>Martin</x:v>
      </x:c>
      <x:c r="E27" s="46" t="str">
        <x:v>En curso</x:v>
      </x:c>
      <x:c r="F27" s="47" t="n">
        <x:v>7</x:v>
      </x:c>
      <x:c r="G27" s="48" t="n">
        <x:v>37</x:v>
      </x:c>
      <x:c r="H27" s="48" t="n">
        <x:f>F27*G27</x:f>
        <x:v>259</x:v>
      </x:c>
      <x:c r="I27" s="49" t="str"/>
    </x:row>
    <x:row r="28">
      <x:c r="A28" s="44" t="str">
        <x:v>R-024</x:v>
      </x:c>
      <x:c r="B28" s="45" t="n">
        <x:v>46046</x:v>
      </x:c>
      <x:c r="C28" s="56" t="str">
        <x:v>Pedido nuevo</x:v>
      </x:c>
      <x:c r="D28" s="46" t="str">
        <x:v>Nora</x:v>
      </x:c>
      <x:c r="E28" s="46" t="str">
        <x:v>Completado</x:v>
      </x:c>
      <x:c r="F28" s="47" t="n">
        <x:v>8</x:v>
      </x:c>
      <x:c r="G28" s="48" t="n">
        <x:v>49</x:v>
      </x:c>
      <x:c r="H28" s="48" t="n">
        <x:f>F28*G28</x:f>
        <x:v>392</x:v>
      </x:c>
      <x:c r="I28" s="49" t="str"/>
    </x:row>
    <x:row r="29">
      <x:c r="A29" s="50" t="str">
        <x:v>R-025</x:v>
      </x:c>
      <x:c r="B29" s="51" t="n">
        <x:v>46047</x:v>
      </x:c>
      <x:c r="C29" s="57" t="str">
        <x:v>Revisión periódica</x:v>
      </x:c>
      <x:c r="D29" s="52" t="str">
        <x:v>Alex</x:v>
      </x:c>
      <x:c r="E29" s="52" t="str">
        <x:v>Abierto</x:v>
      </x:c>
      <x:c r="F29" s="53" t="n">
        <x:v>1</x:v>
      </x:c>
      <x:c r="G29" s="54" t="n">
        <x:v>61</x:v>
      </x:c>
      <x:c r="H29" s="54" t="n">
        <x:f>F29*G29</x:f>
        <x:v>61</x:v>
      </x:c>
      <x:c r="I29" s="55" t="str">
        <x:v>Cómo usar</x:v>
      </x:c>
    </x:row>
  </x:sheetData>
  <x:mergeCells>
    <x:mergeCell ref="A1:I2"/>
  </x:mergeCells>
  <x:conditionalFormatting sqref="E5:E200">
    <x:cfRule type="containsText" dxfId="0" priority="1" operator="containsText" text="Completado"/>
    <x:cfRule type="containsText" dxfId="1" priority="2" operator="containsText" text="En curso"/>
  </x:conditionalFormatting>
  <x:dataValidations count="1">
    <x:dataValidation type="list" sqref="E5:E200">
      <x:formula1>"Abierto,En curso,Completado"</x:formula1>
    </x:dataValidation>
  </x:dataValidations>
  <x:pageMargins left="0.7" right="0.7" top="0.75" bottom="0.75" header="0.3" footer="0.3"/>
  <x:tableParts count="1">
    <x:tablePart xmlns:r="http://schemas.openxmlformats.org/officeDocument/2006/relationships" r:id="R1ffdd2966aae4961"/>
  </x:tableParts>
</x:worksheet>
</file>

<file path=xl/worksheets/sheet3.xml><?xml version="1.0" encoding="utf-8"?>
<x:worksheet xmlns:x="http://schemas.openxmlformats.org/spreadsheetml/2006/main">
  <x:sheetViews>
    <x:sheetView showGridLines="0" workbookViewId="0"/>
  </x:sheetViews>
  <x:sheetFormatPr defaultRowHeight="15"/>
  <x:cols>
    <x:col min="1" max="1" width="30" hidden="0" customWidth="1"/>
    <x:col min="2" max="2" width="18" hidden="0" customWidth="1"/>
    <x:col min="4" max="4" width="16" hidden="0" customWidth="1"/>
    <x:col min="5" max="5" width="16" hidden="0" customWidth="1"/>
  </x:cols>
  <x:sheetData>
    <x:row r="1">
      <x:c r="A1" s="20" t="str">
        <x:v>Planificador de recursos del proyecto — Resumen de rendimiento</x:v>
      </x:c>
      <x:c r="B1" s="20"/>
      <x:c r="C1" s="20"/>
      <x:c r="D1" s="20"/>
      <x:c r="E1" s="20"/>
      <x:c r="F1" s="20"/>
      <x:c r="G1" s="20"/>
      <x:c r="H1" s="20"/>
    </x:row>
    <x:row r="2">
      <x:c r="A2" s="20"/>
      <x:c r="B2" s="20"/>
      <x:c r="C2" s="20"/>
      <x:c r="D2" s="20"/>
      <x:c r="E2" s="20"/>
      <x:c r="F2" s="20"/>
      <x:c r="G2" s="20"/>
      <x:c r="H2" s="20"/>
    </x:row>
    <x:row r="4">
      <x:c r="A4" s="62" t="str">
        <x:v>Total de registros</x:v>
      </x:c>
      <x:c r="B4" s="63" t="n">
        <x:f>COUNTA('Data'!$A$5:$A$29)</x:f>
        <x:v>25</x:v>
      </x:c>
      <x:c r="D4" t="str">
        <x:v>ID</x:v>
      </x:c>
      <x:c r="E4" t="str">
        <x:v>Total</x:v>
      </x:c>
    </x:row>
    <x:row r="5">
      <x:c r="A5" s="62" t="str">
        <x:v>Registros completados</x:v>
      </x:c>
      <x:c r="B5" s="63" t="n">
        <x:f>COUNTIF('Data'!$E$5:$E$29,"Completado")</x:f>
        <x:v>8</x:v>
      </x:c>
      <x:c r="D5" t="str">
        <x:v>R-001</x:v>
      </x:c>
      <x:c r="E5" s="28" t="n">
        <x:f>'Data'!H5</x:f>
        <x:v>25</x:v>
      </x:c>
    </x:row>
    <x:row r="6">
      <x:c r="A6" s="62" t="str">
        <x:v>Valor total</x:v>
      </x:c>
      <x:c r="B6" s="64" t="n">
        <x:f>SUM('Data'!$H$5:$H$29)</x:f>
        <x:v>6409</x:v>
      </x:c>
      <x:c r="D6" t="str">
        <x:v>R-002</x:v>
      </x:c>
      <x:c r="E6" s="28" t="n">
        <x:f>'Data'!H6</x:f>
        <x:v>74</x:v>
      </x:c>
    </x:row>
    <x:row r="7">
      <x:c r="A7" s="62" t="str">
        <x:v>Valor medio</x:v>
      </x:c>
      <x:c r="B7" s="64" t="n">
        <x:f>AVERAGE('Data'!$H$5:$H$29)</x:f>
        <x:v>256.36</x:v>
      </x:c>
      <x:c r="D7" t="str">
        <x:v>R-003</x:v>
      </x:c>
      <x:c r="E7" s="28" t="n">
        <x:f>'Data'!H7</x:f>
        <x:v>147</x:v>
      </x:c>
    </x:row>
    <x:row r="8">
      <x:c r="D8" t="str">
        <x:v>R-004</x:v>
      </x:c>
      <x:c r="E8" s="28" t="n">
        <x:f>'Data'!H8</x:f>
        <x:v>244</x:v>
      </x:c>
    </x:row>
    <x:row r="9">
      <x:c r="D9" t="str">
        <x:v>R-005</x:v>
      </x:c>
      <x:c r="E9" s="28" t="n">
        <x:f>'Data'!H9</x:f>
        <x:v>365</x:v>
      </x:c>
    </x:row>
    <x:row r="10">
      <x:c r="D10" t="str">
        <x:v>R-006</x:v>
      </x:c>
      <x:c r="E10" s="28" t="n">
        <x:f>'Data'!H10</x:f>
        <x:v>510</x:v>
      </x:c>
    </x:row>
    <x:row r="11">
      <x:c r="D11" t="str">
        <x:v>R-007</x:v>
      </x:c>
      <x:c r="E11" s="28" t="n">
        <x:f>'Data'!H11</x:f>
        <x:v>679</x:v>
      </x:c>
    </x:row>
  </x:sheetData>
  <x:mergeCells>
    <x:mergeCell ref="A1:H2"/>
  </x:mergeCells>
  <x:pageMargins left="0.7" right="0.7" top="0.75" bottom="0.75" header="0.3" footer="0.3"/>
  <x:drawing xmlns:r="http://schemas.openxmlformats.org/officeDocument/2006/relationships" r:id="R3cdff10d919d4c38"/>
</x:worksheet>
</file>