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926ab0d71441d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cd23c962c1d14766"/>
    <x:sheet xmlns:r="http://schemas.openxmlformats.org/officeDocument/2006/relationships" name="Data" sheetId="2" r:id="Rd4cbae31a5004461"/>
    <x:sheet xmlns:r="http://schemas.openxmlformats.org/officeDocument/2006/relationships" name="Dashboard" sheetId="3" r:id="Rcffa9ca747024748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right"/>
    </x:xf>
    <x:xf numFmtId="0" fontId="1" fillId="2" borderId="0" xfId="0" applyNumberFormat="1" applyFont="1" applyFill="1" applyBorder="1" applyAlignment="1">
      <x:alignment horizontal="righ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right"/>
    </x:xf>
    <x:xf numFmtId="0" fontId="4" fillId="2" borderId="0" xfId="0" applyNumberFormat="1" applyFont="1" applyFill="1" applyBorder="1" applyAlignment="1">
      <x:alignment horizontal="righ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7af62ad87bb4549" /><Relationship Type="http://schemas.openxmlformats.org/officeDocument/2006/relationships/theme" Target="/xl/theme/theme1.xml" Id="R85aa39c2a37b47dc" /><Relationship Type="http://schemas.openxmlformats.org/officeDocument/2006/relationships/sharedStrings" Target="/xl/sharedStrings.xml" Id="R6ad7570e33f84865" /><Relationship Type="http://schemas.openxmlformats.org/officeDocument/2006/relationships/worksheet" Target="/xl/worksheets/sheet1.xml" Id="Rcd23c962c1d14766" /><Relationship Type="http://schemas.openxmlformats.org/officeDocument/2006/relationships/worksheet" Target="/xl/worksheets/sheet2.xml" Id="Rd4cbae31a5004461" /><Relationship Type="http://schemas.openxmlformats.org/officeDocument/2006/relationships/worksheet" Target="/xl/worksheets/sheet3.xml" Id="Rcffa9ca747024748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574050b35f5942d1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القيمة حسب السجل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الإجمالي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574050b35f5942d1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50_ar" displayName="Records_xl_050_ar" ref="A4:I29" headerRowCount="1" totalsRowCount="0" totalsRowShown="0">
  <x:tableColumns count="9">
    <x:tableColumn id="1" name="الرقم"/>
    <x:tableColumn id="2" name="التاريخ"/>
    <x:tableColumn id="3" name="العنصر / الوصف"/>
    <x:tableColumn id="4" name="المسؤول"/>
    <x:tableColumn id="5" name="الحالة"/>
    <x:tableColumn id="6" name="الكمية"/>
    <x:tableColumn id="7" name="قيمة الوحدة"/>
    <x:tableColumn id="8" name="الإجمالي"/>
    <x:tableColumn id="9" name="ملاحظات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fed5fff42a5b493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cb9b44f5e23e4790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لوحة محفظة المشاريع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الغرض</x:v>
      </x:c>
      <x:c r="B4" s="13" t="str">
        <x:v>لوحة محفظة المشاريع</x:v>
      </x:c>
    </x:row>
    <x:row r="5" ht="38" customHeight="1">
      <x:c r="A5" s="14" t="str">
        <x:v>طريقة الاستخدام</x:v>
      </x:c>
      <x:c r="B5" s="15" t="str">
        <x:v>استبدل الصفوف التجريبية ببياناتك. تتحدث أعمدة المعادلات ولوحة المؤشرات تلقائيًا.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مجاني للاستخدام الشخصي وداخل المنشأة. لا يُسمح بإعادة البيع أو إعادة التوزيع.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لوحة محفظة المشاريع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الرقم</x:v>
      </x:c>
      <x:c r="B4" s="30" t="str">
        <x:v>التاريخ</x:v>
      </x:c>
      <x:c r="C4" s="30" t="str">
        <x:v>العنصر / الوصف</x:v>
      </x:c>
      <x:c r="D4" s="30" t="str">
        <x:v>المسؤول</x:v>
      </x:c>
      <x:c r="E4" s="30" t="str">
        <x:v>الحالة</x:v>
      </x:c>
      <x:c r="F4" s="30" t="str">
        <x:v>الكمية</x:v>
      </x:c>
      <x:c r="G4" s="30" t="str">
        <x:v>قيمة الوحدة</x:v>
      </x:c>
      <x:c r="H4" s="30" t="str">
        <x:v>الإجمالي</x:v>
      </x:c>
      <x:c r="I4" s="31" t="str">
        <x:v>ملاحظات</x:v>
      </x:c>
    </x:row>
    <x:row r="5">
      <x:c r="A5" s="44" t="str">
        <x:v>R-001</x:v>
      </x:c>
      <x:c r="B5" s="45" t="n">
        <x:v>46023</x:v>
      </x:c>
      <x:c r="C5" s="56" t="str">
        <x:v>عنصر رئيسي</x:v>
      </x:c>
      <x:c r="D5" s="46" t="str">
        <x:v>أحمد</x:v>
      </x:c>
      <x:c r="E5" s="46" t="str">
        <x:v>مفتوح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طريقة الاستخدام</x:v>
      </x:c>
    </x:row>
    <x:row r="6">
      <x:c r="A6" s="44" t="str">
        <x:v>R-002</x:v>
      </x:c>
      <x:c r="B6" s="45" t="n">
        <x:v>46024</x:v>
      </x:c>
      <x:c r="C6" s="56" t="str">
        <x:v>مهمة تشغيلية</x:v>
      </x:c>
      <x:c r="D6" s="46" t="str">
        <x:v>سارة</x:v>
      </x:c>
      <x:c r="E6" s="46" t="str">
        <x:v>قيد التنفيذ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سجل متابعة</x:v>
      </x:c>
      <x:c r="D7" s="46" t="str">
        <x:v>محمد</x:v>
      </x:c>
      <x:c r="E7" s="46" t="str">
        <x:v>مكتمل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طلب جديد</x:v>
      </x:c>
      <x:c r="D8" s="46" t="str">
        <x:v>نورة</x:v>
      </x:c>
      <x:c r="E8" s="46" t="str">
        <x:v>مفتوح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مراجعة دورية</x:v>
      </x:c>
      <x:c r="D9" s="46" t="str">
        <x:v>أحمد</x:v>
      </x:c>
      <x:c r="E9" s="46" t="str">
        <x:v>قيد التنفيذ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طريقة الاستخدام</x:v>
      </x:c>
    </x:row>
    <x:row r="10">
      <x:c r="A10" s="44" t="str">
        <x:v>R-006</x:v>
      </x:c>
      <x:c r="B10" s="45" t="n">
        <x:v>46028</x:v>
      </x:c>
      <x:c r="C10" s="56" t="str">
        <x:v>عنصر رئيسي</x:v>
      </x:c>
      <x:c r="D10" s="46" t="str">
        <x:v>سارة</x:v>
      </x:c>
      <x:c r="E10" s="46" t="str">
        <x:v>مكتمل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مهمة تشغيلية</x:v>
      </x:c>
      <x:c r="D11" s="46" t="str">
        <x:v>محمد</x:v>
      </x:c>
      <x:c r="E11" s="46" t="str">
        <x:v>مفتوح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سجل متابعة</x:v>
      </x:c>
      <x:c r="D12" s="46" t="str">
        <x:v>نورة</x:v>
      </x:c>
      <x:c r="E12" s="46" t="str">
        <x:v>قيد التنفيذ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طلب جديد</x:v>
      </x:c>
      <x:c r="D13" s="46" t="str">
        <x:v>أحمد</x:v>
      </x:c>
      <x:c r="E13" s="46" t="str">
        <x:v>مكتمل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طريقة الاستخدام</x:v>
      </x:c>
    </x:row>
    <x:row r="14">
      <x:c r="A14" s="44" t="str">
        <x:v>R-010</x:v>
      </x:c>
      <x:c r="B14" s="45" t="n">
        <x:v>46032</x:v>
      </x:c>
      <x:c r="C14" s="56" t="str">
        <x:v>مراجعة دورية</x:v>
      </x:c>
      <x:c r="D14" s="46" t="str">
        <x:v>سارة</x:v>
      </x:c>
      <x:c r="E14" s="46" t="str">
        <x:v>مفتوح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عنصر رئيسي</x:v>
      </x:c>
      <x:c r="D15" s="46" t="str">
        <x:v>محمد</x:v>
      </x:c>
      <x:c r="E15" s="46" t="str">
        <x:v>قيد التنفيذ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مهمة تشغيلية</x:v>
      </x:c>
      <x:c r="D16" s="46" t="str">
        <x:v>نورة</x:v>
      </x:c>
      <x:c r="E16" s="46" t="str">
        <x:v>مكتمل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سجل متابعة</x:v>
      </x:c>
      <x:c r="D17" s="46" t="str">
        <x:v>أحمد</x:v>
      </x:c>
      <x:c r="E17" s="46" t="str">
        <x:v>مفتوح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طريقة الاستخدام</x:v>
      </x:c>
    </x:row>
    <x:row r="18">
      <x:c r="A18" s="44" t="str">
        <x:v>R-014</x:v>
      </x:c>
      <x:c r="B18" s="45" t="n">
        <x:v>46036</x:v>
      </x:c>
      <x:c r="C18" s="56" t="str">
        <x:v>طلب جديد</x:v>
      </x:c>
      <x:c r="D18" s="46" t="str">
        <x:v>سارة</x:v>
      </x:c>
      <x:c r="E18" s="46" t="str">
        <x:v>قيد التنفيذ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مراجعة دورية</x:v>
      </x:c>
      <x:c r="D19" s="46" t="str">
        <x:v>محمد</x:v>
      </x:c>
      <x:c r="E19" s="46" t="str">
        <x:v>مكتمل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عنصر رئيسي</x:v>
      </x:c>
      <x:c r="D20" s="46" t="str">
        <x:v>نورة</x:v>
      </x:c>
      <x:c r="E20" s="46" t="str">
        <x:v>مفتوح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مهمة تشغيلية</x:v>
      </x:c>
      <x:c r="D21" s="46" t="str">
        <x:v>أحمد</x:v>
      </x:c>
      <x:c r="E21" s="46" t="str">
        <x:v>قيد التنفيذ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طريقة الاستخدام</x:v>
      </x:c>
    </x:row>
    <x:row r="22">
      <x:c r="A22" s="44" t="str">
        <x:v>R-018</x:v>
      </x:c>
      <x:c r="B22" s="45" t="n">
        <x:v>46040</x:v>
      </x:c>
      <x:c r="C22" s="56" t="str">
        <x:v>سجل متابعة</x:v>
      </x:c>
      <x:c r="D22" s="46" t="str">
        <x:v>سارة</x:v>
      </x:c>
      <x:c r="E22" s="46" t="str">
        <x:v>مكتمل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طلب جديد</x:v>
      </x:c>
      <x:c r="D23" s="46" t="str">
        <x:v>محمد</x:v>
      </x:c>
      <x:c r="E23" s="46" t="str">
        <x:v>مفتوح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مراجعة دورية</x:v>
      </x:c>
      <x:c r="D24" s="46" t="str">
        <x:v>نورة</x:v>
      </x:c>
      <x:c r="E24" s="46" t="str">
        <x:v>قيد التنفيذ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عنصر رئيسي</x:v>
      </x:c>
      <x:c r="D25" s="46" t="str">
        <x:v>أحمد</x:v>
      </x:c>
      <x:c r="E25" s="46" t="str">
        <x:v>مكتمل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طريقة الاستخدام</x:v>
      </x:c>
    </x:row>
    <x:row r="26">
      <x:c r="A26" s="44" t="str">
        <x:v>R-022</x:v>
      </x:c>
      <x:c r="B26" s="45" t="n">
        <x:v>46044</x:v>
      </x:c>
      <x:c r="C26" s="56" t="str">
        <x:v>مهمة تشغيلية</x:v>
      </x:c>
      <x:c r="D26" s="46" t="str">
        <x:v>سارة</x:v>
      </x:c>
      <x:c r="E26" s="46" t="str">
        <x:v>مفتوح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سجل متابعة</x:v>
      </x:c>
      <x:c r="D27" s="46" t="str">
        <x:v>محمد</x:v>
      </x:c>
      <x:c r="E27" s="46" t="str">
        <x:v>قيد التنفيذ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طلب جديد</x:v>
      </x:c>
      <x:c r="D28" s="46" t="str">
        <x:v>نورة</x:v>
      </x:c>
      <x:c r="E28" s="46" t="str">
        <x:v>مكتمل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مراجعة دورية</x:v>
      </x:c>
      <x:c r="D29" s="52" t="str">
        <x:v>أحمد</x:v>
      </x:c>
      <x:c r="E29" s="52" t="str">
        <x:v>مفتوح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طريقة الاستخدام</x:v>
      </x:c>
    </x:row>
  </x:sheetData>
  <x:mergeCells>
    <x:mergeCell ref="A1:I2"/>
  </x:mergeCells>
  <x:conditionalFormatting sqref="E5:E200">
    <x:cfRule type="containsText" dxfId="0" priority="1" operator="containsText" text="مكتمل"/>
    <x:cfRule type="containsText" dxfId="1" priority="2" operator="containsText" text="قيد التنفيذ"/>
  </x:conditionalFormatting>
  <x:dataValidations count="1">
    <x:dataValidation type="list" sqref="E5:E200">
      <x:formula1>"مفتوح,قيد التنفيذ,مكتمل"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fed5fff42a5b4934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لوحة محفظة المشاريع — ملخص الأداء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إجمالي السجلات</x:v>
      </x:c>
      <x:c r="B4" s="63" t="n">
        <x:f>COUNTA('Data'!$A$5:$A$29)</x:f>
        <x:v>25</x:v>
      </x:c>
      <x:c r="D4" t="str">
        <x:v>الرقم</x:v>
      </x:c>
      <x:c r="E4" t="str">
        <x:v>الإجمالي</x:v>
      </x:c>
    </x:row>
    <x:row r="5">
      <x:c r="A5" s="62" t="str">
        <x:v>السجلات المكتملة</x:v>
      </x:c>
      <x:c r="B5" s="63" t="n">
        <x:f>COUNTIF('Data'!$E$5:$E$29,"مكتمل")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إجمالي القيمة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متوسط القيمة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cb9b44f5e23e4790"/>
</x:worksheet>
</file>